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<sst xmlns="http://schemas.openxmlformats.org/spreadsheetml/2006/main" count="114" uniqueCount="73">
  <si>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</si>
  <si>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</si>
  <si>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</si>
  <si>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</si>
  <si>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</si>
  <si>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9.4.2022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</si>
  <si>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</si>
  <si>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</si>
  <si>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</si>
  <si>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</si>
  <si>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</si>
  <si>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</si>
  <si>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</si>
  <si>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</si>
  <si>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</si>
  <si>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</si>
  <si>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</si>
  <si>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</si>
  <si>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</si>
  <si>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</si>
  <si>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</si>
  <si>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Urbánek</t>
  </si>
  <si>
    <t>Jiří</t>
  </si>
  <si>
    <t>Ladislav</t>
  </si>
  <si>
    <t>Hošek</t>
  </si>
  <si>
    <t>Kindl</t>
  </si>
  <si>
    <t>Marian</t>
  </si>
  <si>
    <t>Roman</t>
  </si>
  <si>
    <t>Havran</t>
  </si>
  <si>
    <t>Seniura</t>
  </si>
  <si>
    <t>Radek</t>
  </si>
  <si>
    <t>Jakub</t>
  </si>
  <si>
    <t>Sobota</t>
  </si>
  <si>
    <t>Čihák</t>
  </si>
  <si>
    <t>Břetislav</t>
  </si>
  <si>
    <t>Martin</t>
  </si>
  <si>
    <t>Albrecht</t>
  </si>
  <si>
    <t>Šmejda</t>
  </si>
  <si>
    <t>Michal</t>
  </si>
  <si>
    <t>Jaroslav</t>
  </si>
  <si>
    <t>Bartoš</t>
  </si>
  <si>
    <t>Brouček</t>
  </si>
  <si>
    <t>Kamil</t>
  </si>
  <si>
    <t>Celkový výkon družstva  </t>
  </si>
  <si>
    <t>Vedoucí družstva         Jméno:</t>
  </si>
  <si>
    <t>Radek Havran</t>
  </si>
  <si>
    <t>Bodový zisk</t>
  </si>
  <si>
    <t xml:space="preserve">Jakub Seniura  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</si>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</sst>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52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95</v>
      </c>
      <c r="O8" s="12">
        <v>43</v>
      </c>
      <c r="P8" s="12">
        <v>2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43</v>
      </c>
      <c r="F9" s="18">
        <v>2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44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87</v>
      </c>
      <c r="E10" s="18">
        <v>45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42</v>
      </c>
      <c r="P10" s="18">
        <v>0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35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36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6986</v>
      </c>
      <c r="B12" s="97"/>
      <c r="C12" s="26" t="s">
        <v>17</v>
      </c>
      <c r="D12" s="27">
        <f>IF(ISNUMBER($G12),SUM(D8:D11),"")</f>
        <v>379</v>
      </c>
      <c r="E12" s="28">
        <f>IF(ISNUMBER($G12),SUM(E8:E11),"")</f>
        <v>175</v>
      </c>
      <c r="F12" s="28">
        <f>IF(ISNUMBER($G12),SUM(F8:F11),"")</f>
        <v>4</v>
      </c>
      <c r="G12" s="29">
        <f>IF(SUM($G8:$G11)+SUM($Q8:$Q11)&gt;0,SUM(G8:G11),"")</f>
        <v>554</v>
      </c>
      <c r="H12" s="27">
        <f>IF(ISNUMBER($G12),SUM(H8:H11),"")</f>
        <v>3</v>
      </c>
      <c r="I12" s="99"/>
      <c r="K12" s="96">
        <v>23504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165</v>
      </c>
      <c r="P12" s="28">
        <f>IF(ISNUMBER($G12),SUM(P8:P11),"")</f>
        <v>6</v>
      </c>
      <c r="Q12" s="29">
        <f>IF(SUM($G8:$G11)+SUM($Q8:$Q11)&gt;0,SUM(Q8:Q11),"")</f>
        <v>538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74</v>
      </c>
      <c r="E13" s="12">
        <v>34</v>
      </c>
      <c r="F13" s="12">
        <v>2</v>
      </c>
      <c r="G13" s="13">
        <f>IF(AND(ISBLANK(D13),ISBLANK(E13)),"",D13+E13)</f>
        <v>108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53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57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35</v>
      </c>
      <c r="P14" s="18">
        <v>3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26</v>
      </c>
      <c r="F15" s="18">
        <v>8</v>
      </c>
      <c r="G15" s="19">
        <f>IF(AND(ISBLANK(D15),ISBLANK(E15)),"",D15+E15)</f>
        <v>109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39</v>
      </c>
      <c r="P15" s="18">
        <v>2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52</v>
      </c>
      <c r="F16" s="23">
        <v>3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53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9088</v>
      </c>
      <c r="B17" s="97"/>
      <c r="C17" s="26" t="s">
        <v>17</v>
      </c>
      <c r="D17" s="27">
        <f>IF(ISNUMBER($G17),SUM(D13:D16),"")</f>
        <v>332</v>
      </c>
      <c r="E17" s="28">
        <f>IF(ISNUMBER($G17),SUM(E13:E16),"")</f>
        <v>169</v>
      </c>
      <c r="F17" s="28">
        <f>IF(ISNUMBER($G17),SUM(F13:F16),"")</f>
        <v>14</v>
      </c>
      <c r="G17" s="29">
        <f>IF(SUM($G13:$G16)+SUM($Q13:$Q16)&gt;0,SUM(G13:G16),"")</f>
        <v>501</v>
      </c>
      <c r="H17" s="27">
        <f>IF(ISNUMBER($G17),SUM(H13:H16),"")</f>
        <v>1</v>
      </c>
      <c r="I17" s="99"/>
      <c r="K17" s="96">
        <v>11871</v>
      </c>
      <c r="L17" s="97"/>
      <c r="M17" s="26" t="s">
        <v>17</v>
      </c>
      <c r="N17" s="27">
        <f>IF(ISNUMBER($G17),SUM(N13:N16),"")</f>
        <v>370</v>
      </c>
      <c r="O17" s="28">
        <f>IF(ISNUMBER($G17),SUM(O13:O16),"")</f>
        <v>180</v>
      </c>
      <c r="P17" s="28">
        <f>IF(ISNUMBER($G17),SUM(P13:P16),"")</f>
        <v>6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33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36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59</v>
      </c>
      <c r="F19" s="18">
        <v>0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34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54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78</v>
      </c>
      <c r="O20" s="18">
        <v>54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63</v>
      </c>
      <c r="F21" s="23">
        <v>0</v>
      </c>
      <c r="G21" s="24">
        <f>IF(AND(ISBLANK(D21),ISBLANK(E21)),"",D21+E21)</f>
        <v>160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53</v>
      </c>
      <c r="P21" s="23">
        <v>1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7702</v>
      </c>
      <c r="B22" s="97"/>
      <c r="C22" s="26" t="s">
        <v>17</v>
      </c>
      <c r="D22" s="27">
        <f>IF(ISNUMBER($G22),SUM(D18:D21),"")</f>
        <v>394</v>
      </c>
      <c r="E22" s="28">
        <f>IF(ISNUMBER($G22),SUM(E18:E21),"")</f>
        <v>209</v>
      </c>
      <c r="F22" s="28">
        <f>IF(ISNUMBER($G22),SUM(F18:F21),"")</f>
        <v>1</v>
      </c>
      <c r="G22" s="29">
        <f>IF(SUM($G18:$G21)+SUM($Q18:$Q21)&gt;0,SUM(G18:G21),"")</f>
        <v>603</v>
      </c>
      <c r="H22" s="27">
        <f>IF(ISNUMBER($G22),SUM(H18:H21),"")</f>
        <v>4</v>
      </c>
      <c r="I22" s="99"/>
      <c r="K22" s="96">
        <v>14807</v>
      </c>
      <c r="L22" s="97"/>
      <c r="M22" s="26" t="s">
        <v>17</v>
      </c>
      <c r="N22" s="27">
        <f>IF(ISNUMBER($G22),SUM(N18:N21),"")</f>
        <v>347</v>
      </c>
      <c r="O22" s="28">
        <f>IF(ISNUMBER($G22),SUM(O18:O21),"")</f>
        <v>177</v>
      </c>
      <c r="P22" s="28">
        <f>IF(ISNUMBER($G22),SUM(P18:P21),"")</f>
        <v>5</v>
      </c>
      <c r="Q22" s="29">
        <f>IF(SUM($G18:$G21)+SUM($Q18:$Q21)&gt;0,SUM(Q18:Q21),"")</f>
        <v>524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62</v>
      </c>
      <c r="F23" s="12">
        <v>1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103</v>
      </c>
      <c r="O23" s="12">
        <v>45</v>
      </c>
      <c r="P23" s="12">
        <v>2</v>
      </c>
      <c r="Q23" s="13">
        <f>IF(AND(ISBLANK(N23),ISBLANK(O23)),"",N23+O23)</f>
        <v>148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27</v>
      </c>
      <c r="F24" s="18">
        <v>3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42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62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54</v>
      </c>
      <c r="P25" s="18">
        <v>0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43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52</v>
      </c>
      <c r="P26" s="23">
        <v>2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18569</v>
      </c>
      <c r="B27" s="97"/>
      <c r="C27" s="26" t="s">
        <v>17</v>
      </c>
      <c r="D27" s="27">
        <f>IF(ISNUMBER($G27),SUM(D23:D26),"")</f>
        <v>367</v>
      </c>
      <c r="E27" s="28">
        <f>IF(ISNUMBER($G27),SUM(E23:E26),"")</f>
        <v>194</v>
      </c>
      <c r="F27" s="28">
        <f>IF(ISNUMBER($G27),SUM(F23:F26),"")</f>
        <v>5</v>
      </c>
      <c r="G27" s="29">
        <f>IF(SUM($G23:$G26)+SUM($Q23:$Q26)&gt;0,SUM(G23:G26),"")</f>
        <v>561</v>
      </c>
      <c r="H27" s="27">
        <f>IF(ISNUMBER($G27),SUM(H23:H26),"")</f>
        <v>2</v>
      </c>
      <c r="I27" s="99"/>
      <c r="K27" s="96">
        <v>16813</v>
      </c>
      <c r="L27" s="97"/>
      <c r="M27" s="26" t="s">
        <v>17</v>
      </c>
      <c r="N27" s="27">
        <f>IF(ISNUMBER($G27),SUM(N23:N26),"")</f>
        <v>389</v>
      </c>
      <c r="O27" s="28">
        <f>IF(ISNUMBER($G27),SUM(O23:O26),"")</f>
        <v>193</v>
      </c>
      <c r="P27" s="28">
        <f>IF(ISNUMBER($G27),SUM(P23:P26),"")</f>
        <v>5</v>
      </c>
      <c r="Q27" s="29">
        <f>IF(SUM($G23:$G26)+SUM($Q23:$Q26)&gt;0,SUM(Q23:Q26),"")</f>
        <v>582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42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81</v>
      </c>
      <c r="O28" s="12">
        <v>54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63</v>
      </c>
      <c r="F29" s="18">
        <v>1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115</v>
      </c>
      <c r="O29" s="18">
        <v>25</v>
      </c>
      <c r="P29" s="18">
        <v>5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105</v>
      </c>
      <c r="E30" s="18">
        <v>68</v>
      </c>
      <c r="F30" s="18">
        <v>0</v>
      </c>
      <c r="G30" s="19">
        <f>IF(AND(ISBLANK(D30),ISBLANK(E30)),"",D30+E30)</f>
        <v>173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51</v>
      </c>
      <c r="P30" s="18">
        <v>1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27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23</v>
      </c>
      <c r="P31" s="23">
        <v>4</v>
      </c>
      <c r="Q31" s="24">
        <f>IF(AND(ISBLANK(N31),ISBLANK(O31)),"",N31+O31)</f>
        <v>108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17646</v>
      </c>
      <c r="B32" s="97"/>
      <c r="C32" s="26" t="s">
        <v>17</v>
      </c>
      <c r="D32" s="27">
        <f>IF(ISNUMBER($G32),SUM(D28:D31),"")</f>
        <v>389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589</v>
      </c>
      <c r="H32" s="27">
        <f>IF(ISNUMBER($G32),SUM(H28:H31),"")</f>
        <v>3</v>
      </c>
      <c r="I32" s="99"/>
      <c r="K32" s="96">
        <v>11205</v>
      </c>
      <c r="L32" s="97"/>
      <c r="M32" s="26" t="s">
        <v>17</v>
      </c>
      <c r="N32" s="27">
        <f>IF(ISNUMBER($G32),SUM(N28:N31),"")</f>
        <v>369</v>
      </c>
      <c r="O32" s="28">
        <f>IF(ISNUMBER($G32),SUM(O28:O31),"")</f>
        <v>153</v>
      </c>
      <c r="P32" s="28">
        <f>IF(ISNUMBER($G32),SUM(P28:P31),"")</f>
        <v>10</v>
      </c>
      <c r="Q32" s="29">
        <f>IF(SUM($G28:$G31)+SUM($Q28:$Q31)&gt;0,SUM(Q28:Q31),"")</f>
        <v>522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40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97</v>
      </c>
      <c r="O33" s="12">
        <v>50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42</v>
      </c>
      <c r="F34" s="18">
        <v>3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52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53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22</v>
      </c>
      <c r="L35" s="93"/>
      <c r="M35" s="16">
        <v>3</v>
      </c>
      <c r="N35" s="17">
        <v>86</v>
      </c>
      <c r="O35" s="18">
        <v>53</v>
      </c>
      <c r="P35" s="18">
        <v>0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44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44</v>
      </c>
      <c r="P36" s="23">
        <v>3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18634</v>
      </c>
      <c r="B37" s="97"/>
      <c r="C37" s="26" t="s">
        <v>17</v>
      </c>
      <c r="D37" s="27">
        <f>IF(ISNUMBER($G37),SUM(D33:D36),"")</f>
        <v>379</v>
      </c>
      <c r="E37" s="28">
        <f>IF(ISNUMBER($G37),SUM(E33:E36),"")</f>
        <v>179</v>
      </c>
      <c r="F37" s="28">
        <f>IF(ISNUMBER($G37),SUM(F33:F36),"")</f>
        <v>8</v>
      </c>
      <c r="G37" s="29">
        <f>IF(SUM($G33:$G36)+SUM($Q33:$Q36)&gt;0,SUM(G33:G36),"")</f>
        <v>558</v>
      </c>
      <c r="H37" s="27">
        <f>IF(ISNUMBER($G37),SUM(H33:H36),"")</f>
        <v>1</v>
      </c>
      <c r="I37" s="99"/>
      <c r="K37" s="96">
        <v>12366</v>
      </c>
      <c r="L37" s="97"/>
      <c r="M37" s="26" t="s">
        <v>17</v>
      </c>
      <c r="N37" s="27">
        <f>IF(ISNUMBER($G37),SUM(N33:N36),"")</f>
        <v>356</v>
      </c>
      <c r="O37" s="28">
        <f>IF(ISNUMBER($G37),SUM(O33:O36),"")</f>
        <v>199</v>
      </c>
      <c r="P37" s="28">
        <f>IF(ISNUMBER($G37),SUM(P33:P36),"")</f>
        <v>4</v>
      </c>
      <c r="Q37" s="29">
        <f>IF(SUM($G33:$G36)+SUM($Q33:$Q36)&gt;0,SUM(Q33:Q36),"")</f>
        <v>555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1126</v>
      </c>
      <c r="F39" s="34">
        <f>IF(ISNUMBER($G39),SUM(F12,F17,F22,F27,F32,F37),"")</f>
        <v>34</v>
      </c>
      <c r="G39" s="35">
        <f>IF(SUM($G$8:$G$37)+SUM($Q$8:$Q$37)&gt;0,SUM(G12,G17,G22,G27,G32,G37),"")</f>
        <v>3366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2204</v>
      </c>
      <c r="O39" s="34">
        <f>IF(ISNUMBER($G39),SUM(O12,O17,O22,O27,O32,O37),"")</f>
        <v>1067</v>
      </c>
      <c r="P39" s="34">
        <f>IF(ISNUMBER($G39),SUM(P12,P17,P22,P27,P32,P37),"")</f>
        <v>36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2022-04-09T19:08:03Z</dcterms:modified>
</cp:coreProperties>
</file>